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11\Delovna mapa\.......RAZPISI 2024\SŠ JOSIPA JURČIČA\1. Ponovitev meso\Objava\"/>
    </mc:Choice>
  </mc:AlternateContent>
  <xr:revisionPtr revIDLastSave="0" documentId="13_ncr:1_{D941F5B8-48B4-4E2C-98FD-E65FE90FE0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 meso in mesni izdelki" sheetId="81" r:id="rId1"/>
  </sheets>
  <definedNames>
    <definedName name="_xlnm.Print_Titles" localSheetId="0">'2 meso in mesni izdelki'!$9:$10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81" l="1"/>
  <c r="I14" i="81"/>
  <c r="J57" i="81" l="1"/>
  <c r="I57" i="81"/>
  <c r="I56" i="81" l="1"/>
  <c r="J56" i="81" s="1"/>
  <c r="I55" i="81"/>
  <c r="J55" i="81" s="1"/>
  <c r="I54" i="81"/>
  <c r="J54" i="81" s="1"/>
  <c r="I53" i="81"/>
  <c r="J53" i="81" s="1"/>
  <c r="I52" i="81"/>
  <c r="J52" i="81" s="1"/>
  <c r="I51" i="81"/>
  <c r="J51" i="81" s="1"/>
  <c r="J50" i="81"/>
  <c r="I50" i="81"/>
  <c r="I49" i="81"/>
  <c r="J49" i="81" s="1"/>
  <c r="I48" i="81"/>
  <c r="J48" i="81" s="1"/>
  <c r="I47" i="81"/>
  <c r="J47" i="81" s="1"/>
  <c r="I46" i="81"/>
  <c r="J46" i="81" s="1"/>
  <c r="I45" i="81"/>
  <c r="J45" i="81" s="1"/>
  <c r="I44" i="81"/>
  <c r="J44" i="81" s="1"/>
  <c r="I43" i="81"/>
  <c r="J43" i="81" s="1"/>
  <c r="I42" i="81"/>
  <c r="J42" i="81" s="1"/>
  <c r="J41" i="81"/>
  <c r="I41" i="81"/>
  <c r="I40" i="81"/>
  <c r="J40" i="81" s="1"/>
  <c r="I39" i="81"/>
  <c r="J39" i="81" s="1"/>
  <c r="J38" i="81"/>
  <c r="I38" i="81"/>
  <c r="I37" i="81"/>
  <c r="J37" i="81" s="1"/>
  <c r="I36" i="81"/>
  <c r="J36" i="81" s="1"/>
  <c r="I35" i="81"/>
  <c r="J35" i="81" s="1"/>
  <c r="I34" i="81"/>
  <c r="J34" i="81" s="1"/>
  <c r="J33" i="81"/>
  <c r="I33" i="81"/>
  <c r="I32" i="81"/>
  <c r="J32" i="81" s="1"/>
  <c r="I31" i="81"/>
  <c r="J31" i="81" s="1"/>
  <c r="I30" i="81"/>
  <c r="J30" i="81" s="1"/>
  <c r="I29" i="81"/>
  <c r="J29" i="81" s="1"/>
  <c r="I28" i="81"/>
  <c r="J28" i="81" s="1"/>
  <c r="I27" i="81"/>
  <c r="J27" i="81" s="1"/>
  <c r="I26" i="81"/>
  <c r="J26" i="81" s="1"/>
  <c r="J25" i="81"/>
  <c r="I25" i="81"/>
  <c r="I24" i="81"/>
  <c r="J24" i="81" s="1"/>
  <c r="I23" i="81"/>
  <c r="J23" i="81" s="1"/>
  <c r="I22" i="81"/>
  <c r="J22" i="81" s="1"/>
  <c r="I21" i="81"/>
  <c r="J21" i="81" s="1"/>
  <c r="I20" i="81"/>
  <c r="J20" i="81" s="1"/>
  <c r="I19" i="81"/>
  <c r="J19" i="81" s="1"/>
  <c r="I18" i="81"/>
  <c r="J18" i="81" s="1"/>
  <c r="I17" i="81"/>
  <c r="J17" i="81" s="1"/>
  <c r="I16" i="81"/>
  <c r="J16" i="81" s="1"/>
  <c r="I15" i="81"/>
  <c r="J15" i="81" s="1"/>
  <c r="J14" i="81"/>
  <c r="I13" i="81"/>
  <c r="J13" i="81" s="1"/>
  <c r="I12" i="81"/>
  <c r="J12" i="81" s="1"/>
  <c r="J11" i="81"/>
  <c r="J58" i="81" l="1"/>
</calcChain>
</file>

<file path=xl/sharedStrings.xml><?xml version="1.0" encoding="utf-8"?>
<sst xmlns="http://schemas.openxmlformats.org/spreadsheetml/2006/main" count="185" uniqueCount="128">
  <si>
    <t>Naročnik:</t>
  </si>
  <si>
    <t>DOBAVITELJ:</t>
  </si>
  <si>
    <t>Srednja šola Josipa Jurčiča Ivančna Gorica</t>
  </si>
  <si>
    <t>Cesta občine Hirschaid 3</t>
  </si>
  <si>
    <t xml:space="preserve"> </t>
  </si>
  <si>
    <t>1295 Ivančna Gorica</t>
  </si>
  <si>
    <t>zap. št</t>
  </si>
  <si>
    <t>naša šifra</t>
  </si>
  <si>
    <t>artikel/opis</t>
  </si>
  <si>
    <t>tip, znamka, *SLO proizvajalec</t>
  </si>
  <si>
    <t>enota</t>
  </si>
  <si>
    <t>cena brez DDV/enoto</t>
  </si>
  <si>
    <t>Stopnja DDV</t>
  </si>
  <si>
    <t>cena z DDV/enoto</t>
  </si>
  <si>
    <t>CENA SKUPAJ za okvirno količino v EUR z DDV</t>
  </si>
  <si>
    <t>Znak kakovosti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</si>
  <si>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</si>
  <si>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</si>
  <si>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</si>
  <si>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</si>
  <si>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</si>
  <si>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</si>
  <si>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</si>
  <si>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</si>
  <si>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</si>
  <si>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</si>
  <si>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</si>
  <si>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</si>
  <si>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</si>
  <si>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</si>
  <si>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</si>
  <si>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</si>
  <si>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</si>
  <si>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19.</t>
  </si>
  <si>
    <t>kg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</si>
  <si>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</si>
  <si>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</si>
  <si>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</si>
  <si>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</si>
  <si>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</si>
  <si>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</si>
  <si>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</si>
  <si>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</si>
  <si>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</si>
  <si>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</si>
  <si>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</si>
  <si>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</si>
  <si>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</si>
  <si>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</si>
  <si>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</si>
  <si>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</si>
  <si>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</si>
  <si>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</si>
  <si>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</si>
  <si>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</si>
  <si>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</si>
  <si>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Posebne zahteve:</t>
  </si>
  <si>
    <t>Vsi artikli morajo ustrezati določbam Uredb in Pravilnikov slovenske in evropske zakonodaje o kakovosti živil, objavljenih v Uradnem listu.</t>
  </si>
  <si>
    <t>Ministrstvo za zdravje, 2008 in ne smejo vsebovati gensko spremenjenih organizmov (GSO).</t>
  </si>
  <si>
    <t>Vso dobavljeno blago mora biti opremljeno z deklaracijo v slovenskem jeziku.</t>
  </si>
  <si>
    <t>Ponudnik mora ponuditi vse artikle iz sklopa.</t>
  </si>
  <si>
    <t>Izdelki morajo biti primerno pakirani, da so zaščiteni pred vremenskimi in drugimi zunanjimi vplivi.</t>
  </si>
  <si>
    <t>Naročnik lahko zahteva proizvodne specifikacije za dobavljene izdelke.</t>
  </si>
  <si>
    <t>Zahteva naročnika</t>
  </si>
  <si>
    <t>VSI PONUJENI IZDELKI MORAJO BITI SLOVENSKEGA POREKLA</t>
  </si>
  <si>
    <t>SKLOP 2</t>
  </si>
  <si>
    <t>MESO IN MESNI IZDELKI</t>
  </si>
  <si>
    <t>okvirna količina</t>
  </si>
  <si>
    <t>svinjsko meso ribica</t>
  </si>
  <si>
    <t>svinjsko meso, kare s kostjo narezan po naročilu</t>
  </si>
  <si>
    <t>svinjsko meso kare brez kosti narezan po naročilu</t>
  </si>
  <si>
    <t>svinjsko meso stegno, narezano po naročilu</t>
  </si>
  <si>
    <t>svinjsko meso  pleče narezano po naročilu</t>
  </si>
  <si>
    <t>svinsko meso rebra s kostjo, narezana po naročilu</t>
  </si>
  <si>
    <t>svinsko meso vratovina brez kosti, narezana po naročilu</t>
  </si>
  <si>
    <t>goveje meso stegno brez kosti narezano po naročlu</t>
  </si>
  <si>
    <t>goveje meso brez kosti pleče narezano po naročilu</t>
  </si>
  <si>
    <t>kosti sveže mlado govedo za juho, nažagane</t>
  </si>
  <si>
    <t>meso teletine stegno, narezano po naročilu</t>
  </si>
  <si>
    <t>meso teletine pleče, narezano po naročilu</t>
  </si>
  <si>
    <t>meso žrebička stegno, narezano po naročilu</t>
  </si>
  <si>
    <t>mleto meso mešano, mlado goveje meso in svinjina, razmerje 50:50, max 20% maščobe</t>
  </si>
  <si>
    <t>mleto meso samo govedina</t>
  </si>
  <si>
    <t>mleto meso samo svinjina</t>
  </si>
  <si>
    <t>mleto meso piščančje</t>
  </si>
  <si>
    <t>18.</t>
  </si>
  <si>
    <t>mleto meso puranje</t>
  </si>
  <si>
    <t>pleskavica iz mešanega mesa 150 g</t>
  </si>
  <si>
    <t>pleskavica iz piščančjega mesa 150 g</t>
  </si>
  <si>
    <t>čevapčiči mešano meso</t>
  </si>
  <si>
    <t>čevapčiči piščančje meso</t>
  </si>
  <si>
    <t>ražnjiči -nabodala- svinjsko  meso</t>
  </si>
  <si>
    <t>ražnjiči -nabodala- piščančje  meso</t>
  </si>
  <si>
    <t>ražnjiči -nabodala- puranje meso</t>
  </si>
  <si>
    <t>ražnjiči -nabodala piščančje meso z zelenjavo</t>
  </si>
  <si>
    <t>ražnjiči -nabodala puranje meso z zelenjavo</t>
  </si>
  <si>
    <t>ražnjiči -nabodala svinjsko meso z zelenjavo</t>
  </si>
  <si>
    <t>piščančje meso kračke s kožo in kostjo</t>
  </si>
  <si>
    <t>piščančje meso zgornji del bedre s kožo in kostjo</t>
  </si>
  <si>
    <t>piščančje meso cela bedra s kožo in kostjo</t>
  </si>
  <si>
    <t>piščanšje meso prsi s kožo in kostjo</t>
  </si>
  <si>
    <t>piščančje meso prsi brez kože in kosti, piščančji file</t>
  </si>
  <si>
    <t>puranje meso prsi brez kože in kosti, puranji file</t>
  </si>
  <si>
    <t>hrenovke svinjske</t>
  </si>
  <si>
    <t>hrenovke telečje</t>
  </si>
  <si>
    <t>hrenovke piščančje</t>
  </si>
  <si>
    <t>klobase polsuhe za kuhanje</t>
  </si>
  <si>
    <t>klobase pečenice</t>
  </si>
  <si>
    <t>klobase krvavice</t>
  </si>
  <si>
    <t>41.</t>
  </si>
  <si>
    <t>pašteta piščančja v črevu 1 kg</t>
  </si>
  <si>
    <t>42.</t>
  </si>
  <si>
    <t>pašteta mesna v črevu, 1kg</t>
  </si>
  <si>
    <t>43.</t>
  </si>
  <si>
    <t>suho svinjsko prekajeno meso  šunka</t>
  </si>
  <si>
    <t>44.</t>
  </si>
  <si>
    <t>suho svinjsko prekajeno meso  vratovina</t>
  </si>
  <si>
    <t>45.</t>
  </si>
  <si>
    <t>mast-ocvirki, suhi</t>
  </si>
  <si>
    <t>46.</t>
  </si>
  <si>
    <t>mast čista</t>
  </si>
  <si>
    <t>47.</t>
  </si>
  <si>
    <t>mesni sir pečen</t>
  </si>
  <si>
    <t>SKUPNA VREDNOST</t>
  </si>
  <si>
    <t>Ponudnik mora naročniku ponuditi blago po ceni, v kateri je že vključeno konfekcioniranje mesa in mesnih izdelkov na podlagi zahtev naročnika</t>
  </si>
  <si>
    <t>(kocke, trakci, zrezki, teža zrezka)</t>
  </si>
  <si>
    <r>
      <t xml:space="preserve">Kakovost izdelkov mora ustrezati zahtevkom, ki so opisana v </t>
    </r>
    <r>
      <rPr>
        <b/>
        <sz val="12"/>
        <color rgb="FF000000"/>
        <rFont val="Calibri"/>
        <family val="2"/>
        <charset val="238"/>
      </rPr>
      <t>Priročniku z merili kakovosti za živila v vzgojno-izobraževalnih ustanovah.</t>
    </r>
  </si>
  <si>
    <r>
      <t xml:space="preserve">Dostava: </t>
    </r>
    <r>
      <rPr>
        <b/>
        <sz val="12"/>
        <color rgb="FF000000"/>
        <rFont val="Calibri"/>
        <family val="2"/>
        <charset val="238"/>
      </rPr>
      <t>Od 5.00 do 6.00 ure, oziroma po dogovoru.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</si>
</sst>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S_I_T_-;\-* #,##0.00\ _S_I_T_-;_-* &quot;-&quot;??\ _S_I_T_-;_-@_-"/>
    <numFmt numFmtId="165" formatCode="0.000"/>
    <numFmt numFmtId="166" formatCode="0.0000"/>
    <numFmt numFmtId="167" formatCode="_-* #,##0.00\ [$€-1]_-;\-* #,##0.00\ [$€-1]_-;_-* &quot;-&quot;??\ [$€-1]_-"/>
    <numFmt numFmtId="169" formatCode="[$-424]0.00"/>
  </numFmts>
  <fonts count="1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12"/>
      <color rgb="FF0070C0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0"/>
      <name val="Arial"/>
      <family val="2"/>
    </font>
    <font>
      <b/>
      <sz val="12"/>
      <color rgb="FF000000"/>
      <name val="Calibri"/>
      <family val="2"/>
      <charset val="238"/>
    </font>
    <font>
      <b/>
      <sz val="12"/>
      <color rgb="FF0070C0"/>
      <name val="Calibri"/>
      <family val="2"/>
      <charset val="238"/>
    </font>
    <font>
      <sz val="8"/>
      <name val="Arial"/>
      <family val="2"/>
      <charset val="238"/>
    </font>
    <font>
      <b/>
      <sz val="12"/>
      <color theme="3" tint="0.3999755851924192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DEADA"/>
        <bgColor rgb="FFFDEADA"/>
      </patternFill>
    </fill>
    <fill>
      <patternFill patternType="solid">
        <fgColor theme="9" tint="0.79998168889431442"/>
        <bgColor rgb="FFFFC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0" fontId="4" fillId="0" borderId="0"/>
    <xf numFmtId="0" fontId="8" fillId="0" borderId="0"/>
    <xf numFmtId="0" fontId="1" fillId="0" borderId="0"/>
  </cellStyleXfs>
  <cellXfs count="54">
    <xf numFmtId="0" fontId="0" fillId="0" borderId="0" xfId="0"/>
    <xf numFmtId="0" fontId="6" fillId="0" borderId="0" xfId="0" applyFont="1" applyProtection="1">
      <protection locked="0"/>
    </xf>
    <xf numFmtId="0" fontId="7" fillId="0" borderId="0" xfId="0" applyFont="1"/>
    <xf numFmtId="0" fontId="7" fillId="0" borderId="0" xfId="0" applyFont="1" applyAlignment="1">
      <alignment horizontal="right"/>
    </xf>
    <xf numFmtId="169" fontId="7" fillId="0" borderId="0" xfId="0" applyNumberFormat="1" applyFont="1" applyAlignment="1">
      <alignment horizontal="center"/>
    </xf>
    <xf numFmtId="166" fontId="7" fillId="0" borderId="0" xfId="0" applyNumberFormat="1" applyFont="1"/>
    <xf numFmtId="169" fontId="7" fillId="0" borderId="0" xfId="0" applyNumberFormat="1" applyFont="1"/>
    <xf numFmtId="167" fontId="9" fillId="0" borderId="0" xfId="1" applyFont="1" applyFill="1" applyAlignment="1" applyProtection="1"/>
    <xf numFmtId="0" fontId="7" fillId="3" borderId="0" xfId="0" applyFont="1" applyFill="1"/>
    <xf numFmtId="0" fontId="7" fillId="3" borderId="0" xfId="0" applyFont="1" applyFill="1" applyAlignment="1">
      <alignment horizontal="right"/>
    </xf>
    <xf numFmtId="166" fontId="7" fillId="3" borderId="0" xfId="0" applyNumberFormat="1" applyFont="1" applyFill="1" applyAlignment="1">
      <alignment horizontal="center"/>
    </xf>
    <xf numFmtId="169" fontId="7" fillId="3" borderId="0" xfId="0" applyNumberFormat="1" applyFont="1" applyFill="1" applyAlignment="1">
      <alignment horizontal="center"/>
    </xf>
    <xf numFmtId="0" fontId="9" fillId="0" borderId="0" xfId="0" applyFont="1" applyAlignment="1">
      <alignment horizontal="left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169" fontId="7" fillId="0" borderId="0" xfId="0" applyNumberFormat="1" applyFont="1" applyAlignment="1" applyProtection="1">
      <alignment horizontal="center"/>
      <protection locked="0"/>
    </xf>
    <xf numFmtId="169" fontId="7" fillId="0" borderId="0" xfId="0" applyNumberFormat="1" applyFont="1" applyAlignment="1">
      <alignment horizontal="right"/>
    </xf>
    <xf numFmtId="166" fontId="10" fillId="0" borderId="0" xfId="0" applyNumberFormat="1" applyFont="1"/>
    <xf numFmtId="0" fontId="9" fillId="0" borderId="0" xfId="0" applyFont="1" applyAlignment="1" applyProtection="1">
      <alignment horizontal="right"/>
      <protection locked="0"/>
    </xf>
    <xf numFmtId="0" fontId="9" fillId="0" borderId="0" xfId="0" applyFont="1" applyProtection="1">
      <protection locked="0"/>
    </xf>
    <xf numFmtId="166" fontId="9" fillId="0" borderId="0" xfId="0" applyNumberFormat="1" applyFont="1"/>
    <xf numFmtId="169" fontId="9" fillId="0" borderId="0" xfId="0" applyNumberFormat="1" applyFont="1" applyAlignment="1">
      <alignment horizontal="right"/>
    </xf>
    <xf numFmtId="169" fontId="9" fillId="0" borderId="0" xfId="0" applyNumberFormat="1" applyFont="1" applyAlignment="1">
      <alignment horizontal="center"/>
    </xf>
    <xf numFmtId="0" fontId="9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 applyProtection="1">
      <alignment horizontal="left" vertical="center" wrapText="1"/>
      <protection locked="0"/>
    </xf>
    <xf numFmtId="16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/>
    <xf numFmtId="169" fontId="7" fillId="0" borderId="2" xfId="0" applyNumberFormat="1" applyFont="1" applyBorder="1" applyAlignment="1">
      <alignment horizontal="center"/>
    </xf>
    <xf numFmtId="165" fontId="7" fillId="0" borderId="2" xfId="0" applyNumberFormat="1" applyFont="1" applyBorder="1" applyAlignment="1">
      <alignment horizontal="center"/>
    </xf>
    <xf numFmtId="166" fontId="7" fillId="0" borderId="2" xfId="0" applyNumberFormat="1" applyFont="1" applyBorder="1" applyAlignment="1" applyProtection="1">
      <alignment horizontal="right"/>
      <protection locked="0"/>
    </xf>
    <xf numFmtId="0" fontId="9" fillId="0" borderId="2" xfId="0" applyFont="1" applyBorder="1" applyAlignment="1">
      <alignment horizontal="left"/>
    </xf>
    <xf numFmtId="166" fontId="7" fillId="0" borderId="0" xfId="0" applyNumberFormat="1" applyFont="1" applyAlignment="1">
      <alignment horizontal="right"/>
    </xf>
    <xf numFmtId="169" fontId="7" fillId="0" borderId="2" xfId="0" applyNumberFormat="1" applyFont="1" applyBorder="1" applyAlignment="1">
      <alignment horizontal="right"/>
    </xf>
    <xf numFmtId="0" fontId="12" fillId="0" borderId="0" xfId="0" applyFont="1"/>
    <xf numFmtId="0" fontId="9" fillId="0" borderId="0" xfId="0" applyFont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9" fontId="9" fillId="4" borderId="2" xfId="0" applyNumberFormat="1" applyFont="1" applyFill="1" applyBorder="1" applyAlignment="1">
      <alignment horizontal="center" vertical="center" wrapText="1"/>
    </xf>
    <xf numFmtId="166" fontId="9" fillId="4" borderId="2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69" fontId="7" fillId="4" borderId="2" xfId="0" applyNumberFormat="1" applyFont="1" applyFill="1" applyBorder="1" applyAlignment="1">
      <alignment horizontal="center" vertical="center" wrapText="1"/>
    </xf>
    <xf numFmtId="166" fontId="7" fillId="4" borderId="2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/>
    </xf>
    <xf numFmtId="0" fontId="7" fillId="4" borderId="2" xfId="0" applyFont="1" applyFill="1" applyBorder="1"/>
    <xf numFmtId="0" fontId="7" fillId="4" borderId="2" xfId="0" applyFont="1" applyFill="1" applyBorder="1" applyAlignment="1">
      <alignment horizontal="right"/>
    </xf>
    <xf numFmtId="169" fontId="7" fillId="4" borderId="2" xfId="0" applyNumberFormat="1" applyFont="1" applyFill="1" applyBorder="1" applyAlignment="1">
      <alignment horizontal="center"/>
    </xf>
    <xf numFmtId="166" fontId="7" fillId="4" borderId="2" xfId="0" applyNumberFormat="1" applyFont="1" applyFill="1" applyBorder="1"/>
    <xf numFmtId="169" fontId="7" fillId="4" borderId="2" xfId="0" applyNumberFormat="1" applyFont="1" applyFill="1" applyBorder="1"/>
    <xf numFmtId="0" fontId="7" fillId="2" borderId="2" xfId="0" applyFont="1" applyFill="1" applyBorder="1"/>
  </cellXfs>
  <cellStyles count="8">
    <cellStyle name="Euro" xfId="1" xr:uid="{00000000-0005-0000-0000-000000000000}"/>
    <cellStyle name="Navadno" xfId="0" builtinId="0"/>
    <cellStyle name="Navadno 2" xfId="2" xr:uid="{00000000-0005-0000-0000-000002000000}"/>
    <cellStyle name="Navadno 2 2" xfId="3" xr:uid="{00000000-0005-0000-0000-000003000000}"/>
    <cellStyle name="Navadno 3" xfId="5" xr:uid="{00000000-0005-0000-0000-000004000000}"/>
    <cellStyle name="Navadno 4" xfId="6" xr:uid="{EA690E65-48F9-4B8F-8904-1D7FF8654433}"/>
    <cellStyle name="Navadno 5" xfId="7" xr:uid="{A29B6584-B916-4D82-9396-23FBD57BB077}"/>
    <cellStyle name="Vejica 2" xfId="4" xr:uid="{00000000-0005-0000-0000-000005000000}"/>
  </cellStyles>
  <dxfs count="0"/>
  <tableStyles count="0" defaultTableStyle="TableStyleMedium9" defaultPivotStyle="PivotStyleLight16"/>
  <colors>
    <mruColors>
      <color rgb="FFFFFF99"/>
      <color rgb="FFFFCCFF"/>
      <color rgb="FF09F769"/>
      <color rgb="FFE5E5FF"/>
      <color rgb="FF0000FF"/>
      <color rgb="FFFF0066"/>
      <color rgb="FF66FFFF"/>
      <color rgb="FF000000"/>
      <color rgb="FFFF3300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H73"/>
  <sheetViews>
    <sheetView tabSelected="1" zoomScale="95" zoomScaleNormal="95" workbookViewId="0">
      <pane xSplit="3" ySplit="10" topLeftCell="D52" activePane="bottomRight" state="frozen"/>
      <selection pane="topRight" activeCell="D9" sqref="D9"/>
      <selection pane="bottomLeft" activeCell="D9" sqref="D9"/>
      <selection pane="bottomRight" activeCell="A70" sqref="A70"/>
    </sheetView>
  </sheetViews>
  <sheetFormatPr defaultRowHeight="15.75" x14ac:dyDescent="0.25"/>
  <cols>
    <col min="1" max="1" width="5.85546875" style="2" customWidth="1"/>
    <col min="2" max="2" width="5.7109375" style="3" customWidth="1"/>
    <col min="3" max="3" width="59.140625" style="2" customWidth="1"/>
    <col min="4" max="4" width="16.28515625" style="2" customWidth="1"/>
    <col min="5" max="5" width="13" style="3" customWidth="1"/>
    <col min="6" max="6" width="8.140625" style="4" customWidth="1"/>
    <col min="7" max="7" width="12.5703125" style="5" customWidth="1"/>
    <col min="8" max="8" width="9.85546875" style="6" customWidth="1"/>
    <col min="9" max="9" width="11" style="2" customWidth="1"/>
    <col min="10" max="10" width="13.140625" style="2" customWidth="1"/>
    <col min="11" max="11" width="11.28515625" style="2" customWidth="1"/>
    <col min="12" max="1022" width="9.5703125" style="2" customWidth="1"/>
    <col min="1023" max="1023" width="10.28515625" customWidth="1"/>
  </cols>
  <sheetData>
    <row r="1" spans="1:1022" x14ac:dyDescent="0.25">
      <c r="A1" s="2" t="s">
        <v>0</v>
      </c>
      <c r="D1" s="2" t="s">
        <v>1</v>
      </c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</row>
    <row r="2" spans="1:1022" x14ac:dyDescent="0.25">
      <c r="A2" s="7" t="s">
        <v>2</v>
      </c>
      <c r="D2" s="8"/>
      <c r="E2" s="9"/>
      <c r="F2" s="10"/>
      <c r="G2" s="35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</row>
    <row r="3" spans="1:1022" x14ac:dyDescent="0.25">
      <c r="A3" s="7" t="s">
        <v>3</v>
      </c>
      <c r="D3" s="8"/>
      <c r="E3" s="9"/>
      <c r="F3" s="10" t="s">
        <v>4</v>
      </c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</row>
    <row r="4" spans="1:1022" x14ac:dyDescent="0.25">
      <c r="A4" s="7" t="s">
        <v>5</v>
      </c>
      <c r="D4" s="8"/>
      <c r="E4" s="9"/>
      <c r="F4" s="11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</row>
    <row r="5" spans="1:1022" x14ac:dyDescent="0.25"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</row>
    <row r="6" spans="1:1022" x14ac:dyDescent="0.25">
      <c r="A6" s="12" t="s">
        <v>65</v>
      </c>
      <c r="D6" s="13"/>
      <c r="E6" s="14"/>
      <c r="F6" s="15"/>
      <c r="H6" s="16"/>
      <c r="I6" s="4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</row>
    <row r="7" spans="1:1022" s="19" customFormat="1" x14ac:dyDescent="0.25">
      <c r="A7" s="17" t="s">
        <v>66</v>
      </c>
      <c r="B7" s="18"/>
      <c r="D7" s="1"/>
      <c r="E7" s="2"/>
      <c r="F7"/>
      <c r="G7" s="20"/>
      <c r="H7" s="21"/>
      <c r="I7" s="22"/>
    </row>
    <row r="8" spans="1:1022" x14ac:dyDescent="0.25">
      <c r="C8" s="23"/>
      <c r="D8" s="23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</row>
    <row r="9" spans="1:1022" s="38" customFormat="1" ht="78.75" x14ac:dyDescent="0.2">
      <c r="A9" s="39" t="s">
        <v>6</v>
      </c>
      <c r="B9" s="39" t="s">
        <v>7</v>
      </c>
      <c r="C9" s="39" t="s">
        <v>8</v>
      </c>
      <c r="D9" s="40" t="s">
        <v>9</v>
      </c>
      <c r="E9" s="39" t="s">
        <v>67</v>
      </c>
      <c r="F9" s="41" t="s">
        <v>10</v>
      </c>
      <c r="G9" s="42" t="s">
        <v>11</v>
      </c>
      <c r="H9" s="41" t="s">
        <v>12</v>
      </c>
      <c r="I9" s="39" t="s">
        <v>13</v>
      </c>
      <c r="J9" s="39" t="s">
        <v>14</v>
      </c>
      <c r="K9" s="39" t="s">
        <v>15</v>
      </c>
    </row>
    <row r="10" spans="1:1022" s="24" customFormat="1" x14ac:dyDescent="0.2">
      <c r="A10" s="43" t="s">
        <v>16</v>
      </c>
      <c r="B10" s="43" t="s">
        <v>17</v>
      </c>
      <c r="C10" s="43" t="s">
        <v>18</v>
      </c>
      <c r="D10" s="43" t="s">
        <v>19</v>
      </c>
      <c r="E10" s="43" t="s">
        <v>20</v>
      </c>
      <c r="F10" s="44" t="s">
        <v>21</v>
      </c>
      <c r="G10" s="45" t="s">
        <v>22</v>
      </c>
      <c r="H10" s="44" t="s">
        <v>23</v>
      </c>
      <c r="I10" s="43" t="s">
        <v>24</v>
      </c>
      <c r="J10" s="43" t="s">
        <v>25</v>
      </c>
      <c r="K10" s="43" t="s">
        <v>26</v>
      </c>
    </row>
    <row r="11" spans="1:1022" s="2" customFormat="1" x14ac:dyDescent="0.25">
      <c r="A11" s="25" t="s">
        <v>16</v>
      </c>
      <c r="B11" s="26">
        <v>355</v>
      </c>
      <c r="C11" s="27" t="s">
        <v>68</v>
      </c>
      <c r="D11" s="28"/>
      <c r="E11" s="25">
        <v>100</v>
      </c>
      <c r="F11" s="29" t="s">
        <v>34</v>
      </c>
      <c r="G11" s="33"/>
      <c r="H11" s="36">
        <v>9.5</v>
      </c>
      <c r="I11" s="30">
        <f>(G11*H11)/100+G11</f>
        <v>0</v>
      </c>
      <c r="J11" s="30">
        <f t="shared" ref="J11:J57" si="0">(I11*E11)</f>
        <v>0</v>
      </c>
      <c r="K11" s="30"/>
    </row>
    <row r="12" spans="1:1022" s="2" customFormat="1" x14ac:dyDescent="0.25">
      <c r="A12" s="25" t="s">
        <v>17</v>
      </c>
      <c r="B12" s="26">
        <v>365</v>
      </c>
      <c r="C12" s="27" t="s">
        <v>69</v>
      </c>
      <c r="D12" s="28"/>
      <c r="E12" s="25">
        <v>40</v>
      </c>
      <c r="F12" s="31" t="s">
        <v>34</v>
      </c>
      <c r="G12" s="33"/>
      <c r="H12" s="36">
        <v>9.5</v>
      </c>
      <c r="I12" s="30">
        <f t="shared" ref="I12:I57" si="1">(G12*H12)/100+G12</f>
        <v>0</v>
      </c>
      <c r="J12" s="30">
        <f t="shared" si="0"/>
        <v>0</v>
      </c>
      <c r="K12" s="30"/>
    </row>
    <row r="13" spans="1:1022" s="2" customFormat="1" x14ac:dyDescent="0.25">
      <c r="A13" s="25" t="s">
        <v>18</v>
      </c>
      <c r="B13" s="26">
        <v>365</v>
      </c>
      <c r="C13" s="27" t="s">
        <v>70</v>
      </c>
      <c r="D13" s="28"/>
      <c r="E13" s="25">
        <v>380</v>
      </c>
      <c r="F13" s="31" t="s">
        <v>34</v>
      </c>
      <c r="G13" s="33"/>
      <c r="H13" s="36">
        <v>9.5</v>
      </c>
      <c r="I13" s="30">
        <f t="shared" si="1"/>
        <v>0</v>
      </c>
      <c r="J13" s="30">
        <f t="shared" si="0"/>
        <v>0</v>
      </c>
      <c r="K13" s="30"/>
    </row>
    <row r="14" spans="1:1022" s="2" customFormat="1" x14ac:dyDescent="0.25">
      <c r="A14" s="25" t="s">
        <v>19</v>
      </c>
      <c r="B14" s="26">
        <v>333</v>
      </c>
      <c r="C14" s="27" t="s">
        <v>71</v>
      </c>
      <c r="D14" s="28"/>
      <c r="E14" s="25">
        <v>430</v>
      </c>
      <c r="F14" s="31" t="s">
        <v>34</v>
      </c>
      <c r="G14" s="33"/>
      <c r="H14" s="36">
        <v>9.5</v>
      </c>
      <c r="I14" s="30">
        <f>(G14*H14)/100+G14</f>
        <v>0</v>
      </c>
      <c r="J14" s="30">
        <f t="shared" si="0"/>
        <v>0</v>
      </c>
      <c r="K14" s="30"/>
    </row>
    <row r="15" spans="1:1022" s="2" customFormat="1" x14ac:dyDescent="0.25">
      <c r="A15" s="25" t="s">
        <v>20</v>
      </c>
      <c r="B15" s="26">
        <v>333</v>
      </c>
      <c r="C15" s="27" t="s">
        <v>72</v>
      </c>
      <c r="D15" s="28"/>
      <c r="E15" s="25">
        <v>450</v>
      </c>
      <c r="F15" s="31" t="s">
        <v>34</v>
      </c>
      <c r="G15" s="33"/>
      <c r="H15" s="36">
        <v>9.5</v>
      </c>
      <c r="I15" s="30">
        <f t="shared" si="1"/>
        <v>0</v>
      </c>
      <c r="J15" s="30">
        <f t="shared" si="0"/>
        <v>0</v>
      </c>
      <c r="K15" s="30"/>
    </row>
    <row r="16" spans="1:1022" s="2" customFormat="1" x14ac:dyDescent="0.25">
      <c r="A16" s="25" t="s">
        <v>21</v>
      </c>
      <c r="B16" s="30">
        <v>358</v>
      </c>
      <c r="C16" s="27" t="s">
        <v>73</v>
      </c>
      <c r="D16" s="28"/>
      <c r="E16" s="25">
        <v>180</v>
      </c>
      <c r="F16" s="31" t="s">
        <v>34</v>
      </c>
      <c r="G16" s="33"/>
      <c r="H16" s="36">
        <v>9.5</v>
      </c>
      <c r="I16" s="30">
        <f t="shared" si="1"/>
        <v>0</v>
      </c>
      <c r="J16" s="30">
        <f t="shared" si="0"/>
        <v>0</v>
      </c>
      <c r="K16" s="30"/>
    </row>
    <row r="17" spans="1:11" s="2" customFormat="1" x14ac:dyDescent="0.25">
      <c r="A17" s="25" t="s">
        <v>22</v>
      </c>
      <c r="B17" s="30"/>
      <c r="C17" s="27" t="s">
        <v>74</v>
      </c>
      <c r="D17" s="28"/>
      <c r="E17" s="25">
        <v>100</v>
      </c>
      <c r="F17" s="31" t="s">
        <v>34</v>
      </c>
      <c r="G17" s="33"/>
      <c r="H17" s="36">
        <v>9.5</v>
      </c>
      <c r="I17" s="30">
        <f t="shared" si="1"/>
        <v>0</v>
      </c>
      <c r="J17" s="30">
        <f t="shared" si="0"/>
        <v>0</v>
      </c>
      <c r="K17" s="30"/>
    </row>
    <row r="18" spans="1:11" s="2" customFormat="1" x14ac:dyDescent="0.25">
      <c r="A18" s="25" t="s">
        <v>23</v>
      </c>
      <c r="B18" s="30">
        <v>331</v>
      </c>
      <c r="C18" s="27" t="s">
        <v>75</v>
      </c>
      <c r="D18" s="28"/>
      <c r="E18" s="25">
        <v>560</v>
      </c>
      <c r="F18" s="32" t="s">
        <v>34</v>
      </c>
      <c r="G18" s="33"/>
      <c r="H18" s="36">
        <v>9.5</v>
      </c>
      <c r="I18" s="30">
        <f t="shared" si="1"/>
        <v>0</v>
      </c>
      <c r="J18" s="30">
        <f t="shared" si="0"/>
        <v>0</v>
      </c>
      <c r="K18" s="30"/>
    </row>
    <row r="19" spans="1:11" s="2" customFormat="1" x14ac:dyDescent="0.25">
      <c r="A19" s="25" t="s">
        <v>24</v>
      </c>
      <c r="B19" s="30">
        <v>343</v>
      </c>
      <c r="C19" s="27" t="s">
        <v>76</v>
      </c>
      <c r="D19" s="28"/>
      <c r="E19" s="25">
        <v>280</v>
      </c>
      <c r="F19" s="32" t="s">
        <v>34</v>
      </c>
      <c r="G19" s="33"/>
      <c r="H19" s="36">
        <v>9.5</v>
      </c>
      <c r="I19" s="30">
        <f t="shared" si="1"/>
        <v>0</v>
      </c>
      <c r="J19" s="30">
        <f t="shared" si="0"/>
        <v>0</v>
      </c>
      <c r="K19" s="30"/>
    </row>
    <row r="20" spans="1:11" s="2" customFormat="1" x14ac:dyDescent="0.25">
      <c r="A20" s="25" t="s">
        <v>25</v>
      </c>
      <c r="B20" s="30">
        <v>312</v>
      </c>
      <c r="C20" s="27" t="s">
        <v>77</v>
      </c>
      <c r="D20" s="28"/>
      <c r="E20" s="25">
        <v>180</v>
      </c>
      <c r="F20" s="32" t="s">
        <v>34</v>
      </c>
      <c r="G20" s="33"/>
      <c r="H20" s="36">
        <v>9.5</v>
      </c>
      <c r="I20" s="30">
        <f t="shared" si="1"/>
        <v>0</v>
      </c>
      <c r="J20" s="30">
        <f t="shared" si="0"/>
        <v>0</v>
      </c>
      <c r="K20" s="30"/>
    </row>
    <row r="21" spans="1:11" s="2" customFormat="1" x14ac:dyDescent="0.25">
      <c r="A21" s="25" t="s">
        <v>26</v>
      </c>
      <c r="B21" s="30"/>
      <c r="C21" s="27" t="s">
        <v>78</v>
      </c>
      <c r="D21" s="28"/>
      <c r="E21" s="25">
        <v>100</v>
      </c>
      <c r="F21" s="32" t="s">
        <v>34</v>
      </c>
      <c r="G21" s="33"/>
      <c r="H21" s="36">
        <v>9.5</v>
      </c>
      <c r="I21" s="30">
        <f t="shared" si="1"/>
        <v>0</v>
      </c>
      <c r="J21" s="30">
        <f t="shared" si="0"/>
        <v>0</v>
      </c>
      <c r="K21" s="30"/>
    </row>
    <row r="22" spans="1:11" s="2" customFormat="1" x14ac:dyDescent="0.25">
      <c r="A22" s="25" t="s">
        <v>27</v>
      </c>
      <c r="B22" s="30"/>
      <c r="C22" s="27" t="s">
        <v>79</v>
      </c>
      <c r="D22" s="28"/>
      <c r="E22" s="25">
        <v>100</v>
      </c>
      <c r="F22" s="32" t="s">
        <v>34</v>
      </c>
      <c r="G22" s="33"/>
      <c r="H22" s="36">
        <v>9.5</v>
      </c>
      <c r="I22" s="30">
        <f t="shared" si="1"/>
        <v>0</v>
      </c>
      <c r="J22" s="30">
        <f t="shared" si="0"/>
        <v>0</v>
      </c>
      <c r="K22" s="30"/>
    </row>
    <row r="23" spans="1:11" s="2" customFormat="1" x14ac:dyDescent="0.25">
      <c r="A23" s="25" t="s">
        <v>28</v>
      </c>
      <c r="B23" s="30"/>
      <c r="C23" s="27" t="s">
        <v>80</v>
      </c>
      <c r="D23" s="28"/>
      <c r="E23" s="25">
        <v>15</v>
      </c>
      <c r="F23" s="32" t="s">
        <v>34</v>
      </c>
      <c r="G23" s="33"/>
      <c r="H23" s="36">
        <v>9.5</v>
      </c>
      <c r="I23" s="30">
        <f t="shared" si="1"/>
        <v>0</v>
      </c>
      <c r="J23" s="30">
        <f t="shared" si="0"/>
        <v>0</v>
      </c>
      <c r="K23" s="30"/>
    </row>
    <row r="24" spans="1:11" s="2" customFormat="1" ht="31.5" x14ac:dyDescent="0.25">
      <c r="A24" s="25" t="s">
        <v>29</v>
      </c>
      <c r="B24" s="30">
        <v>337</v>
      </c>
      <c r="C24" s="27" t="s">
        <v>81</v>
      </c>
      <c r="D24" s="28"/>
      <c r="E24" s="25">
        <v>1200</v>
      </c>
      <c r="F24" s="32" t="s">
        <v>34</v>
      </c>
      <c r="G24" s="33"/>
      <c r="H24" s="36">
        <v>9.5</v>
      </c>
      <c r="I24" s="30">
        <f t="shared" si="1"/>
        <v>0</v>
      </c>
      <c r="J24" s="30">
        <f t="shared" si="0"/>
        <v>0</v>
      </c>
      <c r="K24" s="30"/>
    </row>
    <row r="25" spans="1:11" s="2" customFormat="1" x14ac:dyDescent="0.25">
      <c r="A25" s="25" t="s">
        <v>30</v>
      </c>
      <c r="B25" s="30"/>
      <c r="C25" s="27" t="s">
        <v>82</v>
      </c>
      <c r="D25" s="28"/>
      <c r="E25" s="25">
        <v>50</v>
      </c>
      <c r="F25" s="32" t="s">
        <v>34</v>
      </c>
      <c r="G25" s="33"/>
      <c r="H25" s="36">
        <v>9.5</v>
      </c>
      <c r="I25" s="30">
        <f t="shared" si="1"/>
        <v>0</v>
      </c>
      <c r="J25" s="30">
        <f t="shared" si="0"/>
        <v>0</v>
      </c>
      <c r="K25" s="30"/>
    </row>
    <row r="26" spans="1:11" s="2" customFormat="1" x14ac:dyDescent="0.25">
      <c r="A26" s="25" t="s">
        <v>31</v>
      </c>
      <c r="B26" s="30"/>
      <c r="C26" s="27" t="s">
        <v>83</v>
      </c>
      <c r="D26" s="28"/>
      <c r="E26" s="25">
        <v>50</v>
      </c>
      <c r="F26" s="32" t="s">
        <v>34</v>
      </c>
      <c r="G26" s="33"/>
      <c r="H26" s="36">
        <v>9.5</v>
      </c>
      <c r="I26" s="30">
        <f t="shared" si="1"/>
        <v>0</v>
      </c>
      <c r="J26" s="30">
        <f t="shared" si="0"/>
        <v>0</v>
      </c>
      <c r="K26" s="30"/>
    </row>
    <row r="27" spans="1:11" s="2" customFormat="1" x14ac:dyDescent="0.25">
      <c r="A27" s="25" t="s">
        <v>32</v>
      </c>
      <c r="B27" s="30"/>
      <c r="C27" s="27" t="s">
        <v>84</v>
      </c>
      <c r="D27" s="28"/>
      <c r="E27" s="25">
        <v>50</v>
      </c>
      <c r="F27" s="32" t="s">
        <v>34</v>
      </c>
      <c r="G27" s="33"/>
      <c r="H27" s="36">
        <v>9.5</v>
      </c>
      <c r="I27" s="30">
        <f t="shared" si="1"/>
        <v>0</v>
      </c>
      <c r="J27" s="30">
        <f t="shared" si="0"/>
        <v>0</v>
      </c>
      <c r="K27" s="30"/>
    </row>
    <row r="28" spans="1:11" s="2" customFormat="1" x14ac:dyDescent="0.25">
      <c r="A28" s="25" t="s">
        <v>85</v>
      </c>
      <c r="B28" s="30"/>
      <c r="C28" s="27" t="s">
        <v>86</v>
      </c>
      <c r="D28" s="28"/>
      <c r="E28" s="25">
        <v>50</v>
      </c>
      <c r="F28" s="32" t="s">
        <v>34</v>
      </c>
      <c r="G28" s="33"/>
      <c r="H28" s="36">
        <v>9.5</v>
      </c>
      <c r="I28" s="30">
        <f t="shared" si="1"/>
        <v>0</v>
      </c>
      <c r="J28" s="30">
        <f t="shared" si="0"/>
        <v>0</v>
      </c>
      <c r="K28" s="30"/>
    </row>
    <row r="29" spans="1:11" s="2" customFormat="1" x14ac:dyDescent="0.25">
      <c r="A29" s="25" t="s">
        <v>33</v>
      </c>
      <c r="B29" s="30">
        <v>304</v>
      </c>
      <c r="C29" s="27" t="s">
        <v>87</v>
      </c>
      <c r="D29" s="28"/>
      <c r="E29" s="25">
        <v>200</v>
      </c>
      <c r="F29" s="32" t="s">
        <v>34</v>
      </c>
      <c r="G29" s="33"/>
      <c r="H29" s="36">
        <v>9.5</v>
      </c>
      <c r="I29" s="30">
        <f t="shared" si="1"/>
        <v>0</v>
      </c>
      <c r="J29" s="30">
        <f t="shared" si="0"/>
        <v>0</v>
      </c>
      <c r="K29" s="30"/>
    </row>
    <row r="30" spans="1:11" s="2" customFormat="1" x14ac:dyDescent="0.25">
      <c r="A30" s="25" t="s">
        <v>35</v>
      </c>
      <c r="B30" s="30"/>
      <c r="C30" s="27" t="s">
        <v>88</v>
      </c>
      <c r="D30" s="28"/>
      <c r="E30" s="25">
        <v>10</v>
      </c>
      <c r="F30" s="32" t="s">
        <v>34</v>
      </c>
      <c r="G30" s="33"/>
      <c r="H30" s="36">
        <v>9.5</v>
      </c>
      <c r="I30" s="30">
        <f t="shared" si="1"/>
        <v>0</v>
      </c>
      <c r="J30" s="30">
        <f t="shared" si="0"/>
        <v>0</v>
      </c>
      <c r="K30" s="30"/>
    </row>
    <row r="31" spans="1:11" s="2" customFormat="1" x14ac:dyDescent="0.25">
      <c r="A31" s="25" t="s">
        <v>36</v>
      </c>
      <c r="B31" s="30">
        <v>304</v>
      </c>
      <c r="C31" s="27" t="s">
        <v>89</v>
      </c>
      <c r="D31" s="28"/>
      <c r="E31" s="25">
        <v>200</v>
      </c>
      <c r="F31" s="32" t="s">
        <v>34</v>
      </c>
      <c r="G31" s="33"/>
      <c r="H31" s="36">
        <v>9.5</v>
      </c>
      <c r="I31" s="30">
        <f t="shared" si="1"/>
        <v>0</v>
      </c>
      <c r="J31" s="30">
        <f t="shared" si="0"/>
        <v>0</v>
      </c>
      <c r="K31" s="30"/>
    </row>
    <row r="32" spans="1:11" s="2" customFormat="1" x14ac:dyDescent="0.25">
      <c r="A32" s="25" t="s">
        <v>37</v>
      </c>
      <c r="B32" s="30"/>
      <c r="C32" s="27" t="s">
        <v>90</v>
      </c>
      <c r="D32" s="28"/>
      <c r="E32" s="25">
        <v>10</v>
      </c>
      <c r="F32" s="32" t="s">
        <v>34</v>
      </c>
      <c r="G32" s="33"/>
      <c r="H32" s="36">
        <v>9.5</v>
      </c>
      <c r="I32" s="30">
        <f t="shared" si="1"/>
        <v>0</v>
      </c>
      <c r="J32" s="30">
        <f t="shared" si="0"/>
        <v>0</v>
      </c>
      <c r="K32" s="30"/>
    </row>
    <row r="33" spans="1:11" s="2" customFormat="1" x14ac:dyDescent="0.25">
      <c r="A33" s="25" t="s">
        <v>38</v>
      </c>
      <c r="B33" s="30">
        <v>340</v>
      </c>
      <c r="C33" s="27" t="s">
        <v>91</v>
      </c>
      <c r="D33" s="28"/>
      <c r="E33" s="25">
        <v>10</v>
      </c>
      <c r="F33" s="32" t="s">
        <v>34</v>
      </c>
      <c r="G33" s="33"/>
      <c r="H33" s="36">
        <v>9.5</v>
      </c>
      <c r="I33" s="30">
        <f t="shared" si="1"/>
        <v>0</v>
      </c>
      <c r="J33" s="30">
        <f t="shared" si="0"/>
        <v>0</v>
      </c>
      <c r="K33" s="30"/>
    </row>
    <row r="34" spans="1:11" s="2" customFormat="1" x14ac:dyDescent="0.25">
      <c r="A34" s="25" t="s">
        <v>39</v>
      </c>
      <c r="B34" s="30">
        <v>340</v>
      </c>
      <c r="C34" s="27" t="s">
        <v>92</v>
      </c>
      <c r="D34" s="28"/>
      <c r="E34" s="25">
        <v>10</v>
      </c>
      <c r="F34" s="32" t="s">
        <v>34</v>
      </c>
      <c r="G34" s="33"/>
      <c r="H34" s="36">
        <v>9.5</v>
      </c>
      <c r="I34" s="30">
        <f t="shared" si="1"/>
        <v>0</v>
      </c>
      <c r="J34" s="30">
        <f t="shared" si="0"/>
        <v>0</v>
      </c>
      <c r="K34" s="30"/>
    </row>
    <row r="35" spans="1:11" s="2" customFormat="1" x14ac:dyDescent="0.25">
      <c r="A35" s="25" t="s">
        <v>40</v>
      </c>
      <c r="B35" s="30">
        <v>340</v>
      </c>
      <c r="C35" s="27" t="s">
        <v>93</v>
      </c>
      <c r="D35" s="28"/>
      <c r="E35" s="25">
        <v>10</v>
      </c>
      <c r="F35" s="32" t="s">
        <v>34</v>
      </c>
      <c r="G35" s="33"/>
      <c r="H35" s="36">
        <v>9.5</v>
      </c>
      <c r="I35" s="30">
        <f t="shared" si="1"/>
        <v>0</v>
      </c>
      <c r="J35" s="30">
        <f t="shared" si="0"/>
        <v>0</v>
      </c>
      <c r="K35" s="30"/>
    </row>
    <row r="36" spans="1:11" s="2" customFormat="1" x14ac:dyDescent="0.25">
      <c r="A36" s="25" t="s">
        <v>41</v>
      </c>
      <c r="B36" s="30">
        <v>340</v>
      </c>
      <c r="C36" s="27" t="s">
        <v>94</v>
      </c>
      <c r="D36" s="28"/>
      <c r="E36" s="25">
        <v>120</v>
      </c>
      <c r="F36" s="32" t="s">
        <v>34</v>
      </c>
      <c r="G36" s="33"/>
      <c r="H36" s="36">
        <v>9.5</v>
      </c>
      <c r="I36" s="30">
        <f t="shared" si="1"/>
        <v>0</v>
      </c>
      <c r="J36" s="30">
        <f t="shared" si="0"/>
        <v>0</v>
      </c>
      <c r="K36" s="30"/>
    </row>
    <row r="37" spans="1:11" s="2" customFormat="1" x14ac:dyDescent="0.25">
      <c r="A37" s="25" t="s">
        <v>42</v>
      </c>
      <c r="B37" s="30">
        <v>340</v>
      </c>
      <c r="C37" s="27" t="s">
        <v>95</v>
      </c>
      <c r="D37" s="28"/>
      <c r="E37" s="25">
        <v>50</v>
      </c>
      <c r="F37" s="32" t="s">
        <v>34</v>
      </c>
      <c r="G37" s="33"/>
      <c r="H37" s="36">
        <v>9.5</v>
      </c>
      <c r="I37" s="30">
        <f t="shared" si="1"/>
        <v>0</v>
      </c>
      <c r="J37" s="30">
        <f t="shared" si="0"/>
        <v>0</v>
      </c>
      <c r="K37" s="30"/>
    </row>
    <row r="38" spans="1:11" s="2" customFormat="1" x14ac:dyDescent="0.25">
      <c r="A38" s="25" t="s">
        <v>43</v>
      </c>
      <c r="B38" s="30">
        <v>340</v>
      </c>
      <c r="C38" s="27" t="s">
        <v>96</v>
      </c>
      <c r="D38" s="28"/>
      <c r="E38" s="25">
        <v>50</v>
      </c>
      <c r="F38" s="32" t="s">
        <v>34</v>
      </c>
      <c r="G38" s="33"/>
      <c r="H38" s="36">
        <v>9.5</v>
      </c>
      <c r="I38" s="30">
        <f t="shared" si="1"/>
        <v>0</v>
      </c>
      <c r="J38" s="30">
        <f t="shared" si="0"/>
        <v>0</v>
      </c>
      <c r="K38" s="30"/>
    </row>
    <row r="39" spans="1:11" s="2" customFormat="1" x14ac:dyDescent="0.25">
      <c r="A39" s="25" t="s">
        <v>44</v>
      </c>
      <c r="B39" s="30"/>
      <c r="C39" s="27" t="s">
        <v>97</v>
      </c>
      <c r="D39" s="28"/>
      <c r="E39" s="25">
        <v>600</v>
      </c>
      <c r="F39" s="32" t="s">
        <v>34</v>
      </c>
      <c r="G39" s="33"/>
      <c r="H39" s="36">
        <v>9.5</v>
      </c>
      <c r="I39" s="30">
        <f t="shared" si="1"/>
        <v>0</v>
      </c>
      <c r="J39" s="30">
        <f t="shared" si="0"/>
        <v>0</v>
      </c>
      <c r="K39" s="30"/>
    </row>
    <row r="40" spans="1:11" s="2" customFormat="1" x14ac:dyDescent="0.25">
      <c r="A40" s="25" t="s">
        <v>45</v>
      </c>
      <c r="B40" s="30"/>
      <c r="C40" s="27" t="s">
        <v>98</v>
      </c>
      <c r="D40" s="28"/>
      <c r="E40" s="25">
        <v>50</v>
      </c>
      <c r="F40" s="32" t="s">
        <v>34</v>
      </c>
      <c r="G40" s="33"/>
      <c r="H40" s="36">
        <v>9.5</v>
      </c>
      <c r="I40" s="30">
        <f t="shared" si="1"/>
        <v>0</v>
      </c>
      <c r="J40" s="30">
        <f t="shared" si="0"/>
        <v>0</v>
      </c>
      <c r="K40" s="30"/>
    </row>
    <row r="41" spans="1:11" s="2" customFormat="1" x14ac:dyDescent="0.25">
      <c r="A41" s="25" t="s">
        <v>46</v>
      </c>
      <c r="B41" s="30"/>
      <c r="C41" s="27" t="s">
        <v>99</v>
      </c>
      <c r="D41" s="28"/>
      <c r="E41" s="25">
        <v>600</v>
      </c>
      <c r="F41" s="32" t="s">
        <v>34</v>
      </c>
      <c r="G41" s="33"/>
      <c r="H41" s="36">
        <v>9.5</v>
      </c>
      <c r="I41" s="30">
        <f t="shared" si="1"/>
        <v>0</v>
      </c>
      <c r="J41" s="30">
        <f t="shared" si="0"/>
        <v>0</v>
      </c>
      <c r="K41" s="30"/>
    </row>
    <row r="42" spans="1:11" s="2" customFormat="1" x14ac:dyDescent="0.25">
      <c r="A42" s="25" t="s">
        <v>47</v>
      </c>
      <c r="B42" s="30"/>
      <c r="C42" s="27" t="s">
        <v>100</v>
      </c>
      <c r="D42" s="28"/>
      <c r="E42" s="25">
        <v>100</v>
      </c>
      <c r="F42" s="32" t="s">
        <v>34</v>
      </c>
      <c r="G42" s="33"/>
      <c r="H42" s="36">
        <v>9.5</v>
      </c>
      <c r="I42" s="30">
        <f t="shared" si="1"/>
        <v>0</v>
      </c>
      <c r="J42" s="30">
        <f t="shared" si="0"/>
        <v>0</v>
      </c>
      <c r="K42" s="30"/>
    </row>
    <row r="43" spans="1:11" s="2" customFormat="1" x14ac:dyDescent="0.25">
      <c r="A43" s="25" t="s">
        <v>48</v>
      </c>
      <c r="B43" s="30"/>
      <c r="C43" s="27" t="s">
        <v>101</v>
      </c>
      <c r="D43" s="28"/>
      <c r="E43" s="25">
        <v>730</v>
      </c>
      <c r="F43" s="32" t="s">
        <v>34</v>
      </c>
      <c r="G43" s="33"/>
      <c r="H43" s="36">
        <v>9.5</v>
      </c>
      <c r="I43" s="30">
        <f t="shared" si="1"/>
        <v>0</v>
      </c>
      <c r="J43" s="30">
        <f t="shared" si="0"/>
        <v>0</v>
      </c>
      <c r="K43" s="30"/>
    </row>
    <row r="44" spans="1:11" s="2" customFormat="1" x14ac:dyDescent="0.25">
      <c r="A44" s="25" t="s">
        <v>49</v>
      </c>
      <c r="B44" s="30"/>
      <c r="C44" s="27" t="s">
        <v>102</v>
      </c>
      <c r="D44" s="28"/>
      <c r="E44" s="25">
        <v>800</v>
      </c>
      <c r="F44" s="32" t="s">
        <v>34</v>
      </c>
      <c r="G44" s="33"/>
      <c r="H44" s="36">
        <v>9.5</v>
      </c>
      <c r="I44" s="30">
        <f t="shared" si="1"/>
        <v>0</v>
      </c>
      <c r="J44" s="30">
        <f t="shared" si="0"/>
        <v>0</v>
      </c>
      <c r="K44" s="30"/>
    </row>
    <row r="45" spans="1:11" s="2" customFormat="1" x14ac:dyDescent="0.25">
      <c r="A45" s="25" t="s">
        <v>50</v>
      </c>
      <c r="B45" s="30">
        <v>335</v>
      </c>
      <c r="C45" s="27" t="s">
        <v>103</v>
      </c>
      <c r="D45" s="28"/>
      <c r="E45" s="25">
        <v>200</v>
      </c>
      <c r="F45" s="32" t="s">
        <v>34</v>
      </c>
      <c r="G45" s="33"/>
      <c r="H45" s="36">
        <v>9.5</v>
      </c>
      <c r="I45" s="30">
        <f t="shared" si="1"/>
        <v>0</v>
      </c>
      <c r="J45" s="30">
        <f t="shared" si="0"/>
        <v>0</v>
      </c>
      <c r="K45" s="30"/>
    </row>
    <row r="46" spans="1:11" s="2" customFormat="1" x14ac:dyDescent="0.25">
      <c r="A46" s="25" t="s">
        <v>51</v>
      </c>
      <c r="B46" s="30">
        <v>339</v>
      </c>
      <c r="C46" s="27" t="s">
        <v>104</v>
      </c>
      <c r="D46" s="28"/>
      <c r="E46" s="25">
        <v>100</v>
      </c>
      <c r="F46" s="32" t="s">
        <v>34</v>
      </c>
      <c r="G46" s="33"/>
      <c r="H46" s="36">
        <v>9.5</v>
      </c>
      <c r="I46" s="30">
        <f t="shared" si="1"/>
        <v>0</v>
      </c>
      <c r="J46" s="30">
        <f t="shared" si="0"/>
        <v>0</v>
      </c>
      <c r="K46" s="30"/>
    </row>
    <row r="47" spans="1:11" s="2" customFormat="1" x14ac:dyDescent="0.25">
      <c r="A47" s="25" t="s">
        <v>52</v>
      </c>
      <c r="B47" s="30">
        <v>370</v>
      </c>
      <c r="C47" s="27" t="s">
        <v>105</v>
      </c>
      <c r="D47" s="28"/>
      <c r="E47" s="25">
        <v>50</v>
      </c>
      <c r="F47" s="32" t="s">
        <v>34</v>
      </c>
      <c r="G47" s="33"/>
      <c r="H47" s="36">
        <v>9.5</v>
      </c>
      <c r="I47" s="30">
        <f t="shared" si="1"/>
        <v>0</v>
      </c>
      <c r="J47" s="30">
        <f t="shared" si="0"/>
        <v>0</v>
      </c>
      <c r="K47" s="30"/>
    </row>
    <row r="48" spans="1:11" s="2" customFormat="1" x14ac:dyDescent="0.25">
      <c r="A48" s="25" t="s">
        <v>53</v>
      </c>
      <c r="B48" s="30">
        <v>342</v>
      </c>
      <c r="C48" s="27" t="s">
        <v>106</v>
      </c>
      <c r="D48" s="28"/>
      <c r="E48" s="25">
        <v>100</v>
      </c>
      <c r="F48" s="32" t="s">
        <v>34</v>
      </c>
      <c r="G48" s="33"/>
      <c r="H48" s="36">
        <v>9.5</v>
      </c>
      <c r="I48" s="30">
        <f t="shared" si="1"/>
        <v>0</v>
      </c>
      <c r="J48" s="30">
        <f t="shared" si="0"/>
        <v>0</v>
      </c>
      <c r="K48" s="30"/>
    </row>
    <row r="49" spans="1:1022" s="2" customFormat="1" x14ac:dyDescent="0.25">
      <c r="A49" s="25" t="s">
        <v>54</v>
      </c>
      <c r="B49" s="30">
        <v>342</v>
      </c>
      <c r="C49" s="27" t="s">
        <v>107</v>
      </c>
      <c r="D49" s="28"/>
      <c r="E49" s="25">
        <v>210</v>
      </c>
      <c r="F49" s="32" t="s">
        <v>34</v>
      </c>
      <c r="G49" s="33"/>
      <c r="H49" s="36">
        <v>9.5</v>
      </c>
      <c r="I49" s="30">
        <f t="shared" si="1"/>
        <v>0</v>
      </c>
      <c r="J49" s="30">
        <f t="shared" si="0"/>
        <v>0</v>
      </c>
      <c r="K49" s="30"/>
    </row>
    <row r="50" spans="1:1022" s="12" customFormat="1" x14ac:dyDescent="0.25">
      <c r="A50" s="25" t="s">
        <v>55</v>
      </c>
      <c r="B50" s="30"/>
      <c r="C50" s="27" t="s">
        <v>108</v>
      </c>
      <c r="D50" s="28"/>
      <c r="E50" s="25">
        <v>30</v>
      </c>
      <c r="F50" s="32" t="s">
        <v>34</v>
      </c>
      <c r="G50" s="33"/>
      <c r="H50" s="36">
        <v>9.5</v>
      </c>
      <c r="I50" s="30">
        <f t="shared" si="1"/>
        <v>0</v>
      </c>
      <c r="J50" s="30">
        <f t="shared" si="0"/>
        <v>0</v>
      </c>
      <c r="K50" s="34"/>
    </row>
    <row r="51" spans="1:1022" x14ac:dyDescent="0.25">
      <c r="A51" s="25" t="s">
        <v>109</v>
      </c>
      <c r="B51" s="30"/>
      <c r="C51" s="27" t="s">
        <v>110</v>
      </c>
      <c r="D51" s="28"/>
      <c r="E51" s="25">
        <v>10</v>
      </c>
      <c r="F51" s="32" t="s">
        <v>34</v>
      </c>
      <c r="G51" s="33"/>
      <c r="H51" s="36">
        <v>9.5</v>
      </c>
      <c r="I51" s="30">
        <f t="shared" si="1"/>
        <v>0</v>
      </c>
      <c r="J51" s="30">
        <f t="shared" si="0"/>
        <v>0</v>
      </c>
      <c r="K51" s="30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</row>
    <row r="52" spans="1:1022" x14ac:dyDescent="0.25">
      <c r="A52" s="25" t="s">
        <v>111</v>
      </c>
      <c r="B52" s="30">
        <v>305</v>
      </c>
      <c r="C52" s="27" t="s">
        <v>112</v>
      </c>
      <c r="D52" s="28"/>
      <c r="E52" s="25">
        <v>50</v>
      </c>
      <c r="F52" s="32" t="s">
        <v>34</v>
      </c>
      <c r="G52" s="33"/>
      <c r="H52" s="36">
        <v>9.5</v>
      </c>
      <c r="I52" s="30">
        <f t="shared" si="1"/>
        <v>0</v>
      </c>
      <c r="J52" s="30">
        <f t="shared" si="0"/>
        <v>0</v>
      </c>
      <c r="K52" s="30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</row>
    <row r="53" spans="1:1022" x14ac:dyDescent="0.25">
      <c r="A53" s="25" t="s">
        <v>113</v>
      </c>
      <c r="B53" s="30">
        <v>336</v>
      </c>
      <c r="C53" s="27" t="s">
        <v>114</v>
      </c>
      <c r="D53" s="28"/>
      <c r="E53" s="25">
        <v>20</v>
      </c>
      <c r="F53" s="32" t="s">
        <v>34</v>
      </c>
      <c r="G53" s="33"/>
      <c r="H53" s="36">
        <v>9.5</v>
      </c>
      <c r="I53" s="30">
        <f t="shared" si="1"/>
        <v>0</v>
      </c>
      <c r="J53" s="30">
        <f t="shared" si="0"/>
        <v>0</v>
      </c>
      <c r="K53" s="30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</row>
    <row r="54" spans="1:1022" x14ac:dyDescent="0.25">
      <c r="A54" s="25" t="s">
        <v>115</v>
      </c>
      <c r="B54" s="30">
        <v>336</v>
      </c>
      <c r="C54" s="27" t="s">
        <v>116</v>
      </c>
      <c r="D54" s="28"/>
      <c r="E54" s="25">
        <v>20</v>
      </c>
      <c r="F54" s="32" t="s">
        <v>34</v>
      </c>
      <c r="G54" s="33"/>
      <c r="H54" s="36">
        <v>9.5</v>
      </c>
      <c r="I54" s="30">
        <f t="shared" si="1"/>
        <v>0</v>
      </c>
      <c r="J54" s="30">
        <f t="shared" si="0"/>
        <v>0</v>
      </c>
      <c r="K54" s="30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</row>
    <row r="55" spans="1:1022" x14ac:dyDescent="0.25">
      <c r="A55" s="25" t="s">
        <v>117</v>
      </c>
      <c r="B55" s="30">
        <v>313</v>
      </c>
      <c r="C55" s="27" t="s">
        <v>118</v>
      </c>
      <c r="D55" s="28"/>
      <c r="E55" s="25">
        <v>15</v>
      </c>
      <c r="F55" s="32" t="s">
        <v>34</v>
      </c>
      <c r="G55" s="33"/>
      <c r="H55" s="36">
        <v>9.5</v>
      </c>
      <c r="I55" s="30">
        <f t="shared" si="1"/>
        <v>0</v>
      </c>
      <c r="J55" s="30">
        <f t="shared" si="0"/>
        <v>0</v>
      </c>
      <c r="K55" s="30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</row>
    <row r="56" spans="1:1022" x14ac:dyDescent="0.25">
      <c r="A56" s="25" t="s">
        <v>119</v>
      </c>
      <c r="B56" s="30">
        <v>313</v>
      </c>
      <c r="C56" s="27" t="s">
        <v>120</v>
      </c>
      <c r="D56" s="28"/>
      <c r="E56" s="25">
        <v>15</v>
      </c>
      <c r="F56" s="32" t="s">
        <v>34</v>
      </c>
      <c r="G56" s="33"/>
      <c r="H56" s="36">
        <v>9.5</v>
      </c>
      <c r="I56" s="30">
        <f t="shared" si="1"/>
        <v>0</v>
      </c>
      <c r="J56" s="30">
        <f t="shared" si="0"/>
        <v>0</v>
      </c>
      <c r="K56" s="30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</row>
    <row r="57" spans="1:1022" x14ac:dyDescent="0.25">
      <c r="A57" s="25" t="s">
        <v>121</v>
      </c>
      <c r="B57" s="30"/>
      <c r="C57" s="27" t="s">
        <v>122</v>
      </c>
      <c r="D57" s="28"/>
      <c r="E57" s="25">
        <v>15</v>
      </c>
      <c r="F57" s="32" t="s">
        <v>34</v>
      </c>
      <c r="G57" s="33"/>
      <c r="H57" s="36">
        <v>9.5</v>
      </c>
      <c r="I57" s="30">
        <f t="shared" si="1"/>
        <v>0</v>
      </c>
      <c r="J57" s="30">
        <f t="shared" si="0"/>
        <v>0</v>
      </c>
      <c r="K57" s="30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</row>
    <row r="58" spans="1:1022" x14ac:dyDescent="0.25">
      <c r="A58" s="46" t="s">
        <v>123</v>
      </c>
      <c r="B58" s="47"/>
      <c r="C58" s="47"/>
      <c r="D58" s="48"/>
      <c r="E58" s="49"/>
      <c r="F58" s="50"/>
      <c r="G58" s="51"/>
      <c r="H58" s="52"/>
      <c r="I58" s="52"/>
      <c r="J58" s="52">
        <f>SUM(J11:J56)</f>
        <v>0</v>
      </c>
      <c r="K58" s="53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</row>
    <row r="59" spans="1:1022" x14ac:dyDescent="0.25"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</row>
    <row r="60" spans="1:1022" x14ac:dyDescent="0.25">
      <c r="A60" s="23" t="s">
        <v>56</v>
      </c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</row>
    <row r="61" spans="1:1022" x14ac:dyDescent="0.25">
      <c r="A61" s="23" t="s">
        <v>124</v>
      </c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</row>
    <row r="62" spans="1:1022" x14ac:dyDescent="0.25">
      <c r="A62" s="23" t="s">
        <v>125</v>
      </c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</row>
    <row r="63" spans="1:1022" x14ac:dyDescent="0.25">
      <c r="A63" s="2" t="s">
        <v>57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</row>
    <row r="64" spans="1:1022" x14ac:dyDescent="0.25">
      <c r="A64" s="2" t="s">
        <v>126</v>
      </c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</row>
    <row r="65" spans="1:1022" x14ac:dyDescent="0.25">
      <c r="A65" s="2" t="s">
        <v>58</v>
      </c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</row>
    <row r="66" spans="1:1022" x14ac:dyDescent="0.25">
      <c r="A66" s="2" t="s">
        <v>59</v>
      </c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</row>
    <row r="67" spans="1:1022" x14ac:dyDescent="0.25">
      <c r="A67" s="2" t="s">
        <v>60</v>
      </c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</row>
    <row r="68" spans="1:1022" x14ac:dyDescent="0.25">
      <c r="A68" s="2" t="s">
        <v>61</v>
      </c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</row>
    <row r="69" spans="1:1022" x14ac:dyDescent="0.25">
      <c r="A69" s="2" t="s">
        <v>62</v>
      </c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</row>
    <row r="70" spans="1:1022" x14ac:dyDescent="0.25">
      <c r="A70" s="2" t="s">
        <v>127</v>
      </c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</row>
    <row r="72" spans="1:1022" x14ac:dyDescent="0.25">
      <c r="C72" s="37" t="s">
        <v>63</v>
      </c>
    </row>
    <row r="73" spans="1:1022" x14ac:dyDescent="0.25">
      <c r="C73" s="37" t="s">
        <v>64</v>
      </c>
    </row>
  </sheetData>
  <phoneticPr fontId="11" type="noConversion"/>
  <pageMargins left="0.39370078740157483" right="0.39370078740157483" top="0.59055118110236227" bottom="0.59055118110236227" header="0" footer="0"/>
  <pageSetup paperSize="9" scale="74" fitToHeight="2" orientation="landscape" r:id="rId1"/>
  <headerFooter alignWithMargins="0">
    <oddFooter>&amp;A&amp;RStran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0C29377-A52F-433A-9CC8-4DC5E2C40FF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2 meso in mesni izdelki</vt:lpstr>
      <vt:lpstr>'2 meso in mesni izdelki'!Tiskanje_naslovov</vt:lpstr>
    </vt:vector>
  </TitlesOfParts>
  <Manager/>
  <Company>Ministrstvo za šolstvo in šport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*</dc:creator>
  <cp:keywords/>
  <dc:description/>
  <cp:lastModifiedBy>Rene Nika Reher</cp:lastModifiedBy>
  <cp:revision/>
  <dcterms:created xsi:type="dcterms:W3CDTF">2011-03-24T09:33:00Z</dcterms:created>
  <dcterms:modified xsi:type="dcterms:W3CDTF">2024-09-04T11:05:38Z</dcterms:modified>
  <cp:category/>
  <cp:contentStatus/>
</cp:coreProperties>
</file>